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4020" windowWidth="19230" windowHeight="4035" autoFilterDateGrouping="0"/>
  </bookViews>
  <sheets>
    <sheet name="Cuadro 8" sheetId="1" r:id="rId1"/>
  </sheets>
  <definedNames>
    <definedName name="_xlnm.Print_Area" localSheetId="0">'Cuadro 8'!$B$2:$E$29</definedName>
  </definedNames>
  <calcPr calcId="162913"/>
</workbook>
</file>

<file path=xl/calcChain.xml><?xml version="1.0" encoding="utf-8"?>
<calcChain xmlns="http://schemas.openxmlformats.org/spreadsheetml/2006/main">
  <c r="E16" i="1" l="1"/>
  <c r="E24" i="1" l="1"/>
  <c r="E21" i="1"/>
  <c r="E22" i="1"/>
  <c r="E23" i="1"/>
  <c r="D15" i="1"/>
  <c r="E10" i="1" l="1"/>
  <c r="E11" i="1"/>
  <c r="D9" i="1"/>
  <c r="E7" i="1" l="1"/>
  <c r="E8" i="1"/>
  <c r="E12" i="1"/>
  <c r="E13" i="1"/>
  <c r="E17" i="1"/>
  <c r="E18" i="1"/>
  <c r="E19" i="1"/>
  <c r="E20" i="1"/>
  <c r="E25" i="1"/>
  <c r="E27" i="1"/>
  <c r="E6" i="1"/>
</calcChain>
</file>

<file path=xl/sharedStrings.xml><?xml version="1.0" encoding="utf-8"?>
<sst xmlns="http://schemas.openxmlformats.org/spreadsheetml/2006/main" count="33" uniqueCount="30">
  <si>
    <t>Media (euros)</t>
  </si>
  <si>
    <t>Gastos deducibles</t>
  </si>
  <si>
    <t>Número de declaraciones</t>
  </si>
  <si>
    <t>RENDIMIENTO NETO REDUCIDO</t>
  </si>
  <si>
    <t>Ingresos computables</t>
  </si>
  <si>
    <t>Cuadro 8</t>
  </si>
  <si>
    <t>Concepto</t>
  </si>
  <si>
    <t>Importe                     (millones de euros)</t>
  </si>
  <si>
    <t>-</t>
  </si>
  <si>
    <t>Rendimiento neto previo</t>
  </si>
  <si>
    <t xml:space="preserve">Rendimiento neto </t>
  </si>
  <si>
    <t>COMPONENTES DE LOS RENDIMIENTOS DEL TRABAJO. IRPF 2018</t>
  </si>
  <si>
    <t>Fuente: Agencia Estatal de Administración Tributaria</t>
  </si>
  <si>
    <t>Retribuciones dinerarias</t>
  </si>
  <si>
    <t>Retribuciones en especie</t>
  </si>
  <si>
    <t>Contribuciones empresariales a sistemas de previsión social</t>
  </si>
  <si>
    <t>Seguros colectivos de dependencia</t>
  </si>
  <si>
    <t>Otros</t>
  </si>
  <si>
    <t>Reducciones especiales (art. 18, apart. 2 y 3 y D.T. 11ª, 12ª</t>
  </si>
  <si>
    <t>y 25ª LIRPF)</t>
  </si>
  <si>
    <t>Cotizaciones sociales y derechos pasivos</t>
  </si>
  <si>
    <t>Cuotas satisfechas a sindicatos</t>
  </si>
  <si>
    <t>Cuotas satisfechas a colegios profesionales</t>
  </si>
  <si>
    <t>Defensa jurídica</t>
  </si>
  <si>
    <t>Otros gastos deducibles</t>
  </si>
  <si>
    <t>Incremento para desempleados por traslado de residencia</t>
  </si>
  <si>
    <t>Incremento para trabajadores activos con discapacidad</t>
  </si>
  <si>
    <t>Aportaciones a patrimonios protegidos de discapacitados</t>
  </si>
  <si>
    <t>Reducción por obtención de rendimientos del trabajo</t>
  </si>
  <si>
    <t>(art. 20 LIRPF)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</si>
</sst>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165" fontId="3" fillId="0" borderId="0" xfId="1" applyNumberFormat="1" applyFont="1" applyAlignment="1">
      <alignment horizontal="left" vertical="center"/>
    </xf>
    <xf numFmtId="165" fontId="0" fillId="0" borderId="0" xfId="1" applyNumberFormat="1" applyFont="1"/>
    <xf numFmtId="0" fontId="7" fillId="0" borderId="0" xfId="0" applyFont="1"/>
    <xf numFmtId="3" fontId="6" fillId="0" borderId="3" xfId="1" quotePrefix="1" applyNumberFormat="1" applyFont="1" applyBorder="1" applyAlignment="1">
      <alignment horizontal="right" indent="1"/>
    </xf>
    <xf numFmtId="166" fontId="6" fillId="0" borderId="3" xfId="1" applyNumberFormat="1" applyFont="1" applyBorder="1" applyAlignment="1">
      <alignment horizontal="right" indent="1"/>
    </xf>
    <xf numFmtId="3" fontId="6" fillId="0" borderId="4" xfId="1" applyNumberFormat="1" applyFont="1" applyBorder="1" applyAlignment="1">
      <alignment horizontal="right" indent="1"/>
    </xf>
    <xf numFmtId="3" fontId="8" fillId="0" borderId="4" xfId="1" applyNumberFormat="1" applyFont="1" applyBorder="1" applyAlignment="1">
      <alignment horizontal="right" indent="1"/>
    </xf>
    <xf numFmtId="166" fontId="8" fillId="0" borderId="4" xfId="1" applyNumberFormat="1" applyFont="1" applyBorder="1" applyAlignment="1">
      <alignment horizontal="right" indent="1"/>
    </xf>
    <xf numFmtId="166" fontId="6" fillId="0" borderId="4" xfId="1" applyNumberFormat="1" applyFont="1" applyBorder="1" applyAlignment="1">
      <alignment horizontal="right" indent="1"/>
    </xf>
    <xf numFmtId="3" fontId="9" fillId="0" borderId="4" xfId="1" applyNumberFormat="1" applyFont="1" applyBorder="1" applyAlignment="1">
      <alignment horizontal="right" indent="1"/>
    </xf>
    <xf numFmtId="166" fontId="9" fillId="0" borderId="4" xfId="1" applyNumberFormat="1" applyFont="1" applyBorder="1" applyAlignment="1">
      <alignment horizontal="right" indent="1"/>
    </xf>
    <xf numFmtId="165" fontId="0" fillId="0" borderId="0" xfId="1" applyNumberFormat="1" applyFont="1" applyAlignment="1">
      <alignment vertical="center"/>
    </xf>
    <xf numFmtId="164" fontId="3" fillId="0" borderId="0" xfId="2" quotePrefix="1" applyFont="1" applyBorder="1" applyAlignment="1">
      <alignment horizontal="left" vertical="center"/>
    </xf>
    <xf numFmtId="166" fontId="3" fillId="0" borderId="0" xfId="0" quotePrefix="1" applyNumberFormat="1" applyFont="1" applyBorder="1" applyAlignment="1">
      <alignment horizontal="right" vertical="center"/>
    </xf>
    <xf numFmtId="166" fontId="0" fillId="0" borderId="0" xfId="0" applyNumberFormat="1"/>
    <xf numFmtId="164" fontId="0" fillId="0" borderId="0" xfId="2" applyFont="1"/>
    <xf numFmtId="3" fontId="6" fillId="0" borderId="4" xfId="1" quotePrefix="1" applyNumberFormat="1" applyFont="1" applyBorder="1" applyAlignment="1">
      <alignment horizontal="right" indent="2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2"/>
    </xf>
    <xf numFmtId="0" fontId="8" fillId="2" borderId="11" xfId="0" applyFont="1" applyFill="1" applyBorder="1" applyAlignment="1">
      <alignment horizontal="left" vertical="center" indent="2"/>
    </xf>
    <xf numFmtId="3" fontId="8" fillId="0" borderId="11" xfId="1" quotePrefix="1" applyNumberFormat="1" applyFont="1" applyBorder="1" applyAlignment="1">
      <alignment horizontal="right" indent="2"/>
    </xf>
    <xf numFmtId="166" fontId="8" fillId="0" borderId="11" xfId="1" applyNumberFormat="1" applyFont="1" applyBorder="1" applyAlignment="1">
      <alignment horizontal="right" indent="1"/>
    </xf>
    <xf numFmtId="0" fontId="9" fillId="2" borderId="4" xfId="0" applyFont="1" applyFill="1" applyBorder="1" applyAlignment="1">
      <alignment horizontal="left" vertical="center" indent="3"/>
    </xf>
    <xf numFmtId="0" fontId="8" fillId="2" borderId="1" xfId="0" applyFont="1" applyFill="1" applyBorder="1" applyAlignment="1">
      <alignment horizontal="left" vertical="center" indent="2"/>
    </xf>
    <xf numFmtId="3" fontId="8" fillId="0" borderId="1" xfId="1" applyNumberFormat="1" applyFont="1" applyBorder="1" applyAlignment="1">
      <alignment horizontal="right" indent="1"/>
    </xf>
    <xf numFmtId="166" fontId="8" fillId="0" borderId="1" xfId="1" applyNumberFormat="1" applyFont="1" applyBorder="1" applyAlignment="1">
      <alignment horizontal="right" indent="1"/>
    </xf>
    <xf numFmtId="0" fontId="4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indent="3"/>
    </xf>
    <xf numFmtId="3" fontId="6" fillId="3" borderId="1" xfId="1" applyNumberFormat="1" applyFont="1" applyFill="1" applyBorder="1" applyAlignment="1">
      <alignment horizontal="right" vertical="center" indent="1"/>
    </xf>
    <xf numFmtId="166" fontId="6" fillId="3" borderId="1" xfId="1" applyNumberFormat="1" applyFont="1" applyFill="1" applyBorder="1" applyAlignment="1">
      <alignment horizontal="left" vertical="center" indent="2"/>
    </xf>
    <xf numFmtId="3" fontId="6" fillId="3" borderId="1" xfId="1" applyNumberFormat="1" applyFont="1" applyFill="1" applyBorder="1" applyAlignment="1">
      <alignment horizontal="left" vertical="center" indent="2"/>
    </xf>
    <xf numFmtId="0" fontId="3" fillId="0" borderId="0" xfId="0" applyFont="1" applyBorder="1" applyAlignment="1">
      <alignment horizontal="right" vertical="center"/>
    </xf>
    <xf numFmtId="0" fontId="3" fillId="0" borderId="0" xfId="0" quotePrefix="1" applyFont="1" applyBorder="1" applyAlignment="1">
      <alignment horizontal="right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3" fontId="8" fillId="0" borderId="4" xfId="1" applyNumberFormat="1" applyFont="1" applyBorder="1" applyAlignment="1">
      <alignment horizontal="right" vertical="center" indent="1"/>
    </xf>
    <xf numFmtId="3" fontId="8" fillId="0" borderId="1" xfId="1" applyNumberFormat="1" applyFont="1" applyBorder="1" applyAlignment="1">
      <alignment horizontal="right" vertical="center" indent="1"/>
    </xf>
    <xf numFmtId="166" fontId="8" fillId="0" borderId="4" xfId="1" applyNumberFormat="1" applyFont="1" applyBorder="1" applyAlignment="1">
      <alignment horizontal="right" vertical="center" indent="1"/>
    </xf>
    <xf numFmtId="166" fontId="8" fillId="0" borderId="1" xfId="1" applyNumberFormat="1" applyFont="1" applyBorder="1" applyAlignment="1">
      <alignment horizontal="right" vertical="center" inden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8.7109375" customWidth="1"/>
    <col min="3" max="4" width="14.7109375" customWidth="1"/>
    <col min="5" max="5" width="11.7109375" customWidth="1"/>
    <col min="6" max="6" width="8.28515625" customWidth="1"/>
  </cols>
  <sheetData>
    <row r="2" spans="2:6" ht="15" customHeight="1" x14ac:dyDescent="0.2">
      <c r="B2" s="44" t="s">
        <v>5</v>
      </c>
      <c r="C2" s="45"/>
      <c r="D2" s="45"/>
      <c r="E2" s="46"/>
    </row>
    <row r="3" spans="2:6" ht="15" customHeight="1" x14ac:dyDescent="0.2">
      <c r="B3" s="47" t="s">
        <v>11</v>
      </c>
      <c r="C3" s="48"/>
      <c r="D3" s="48"/>
      <c r="E3" s="49"/>
    </row>
    <row r="4" spans="2:6" ht="5.0999999999999996" customHeight="1" x14ac:dyDescent="0.2">
      <c r="B4" s="22"/>
      <c r="C4" s="22"/>
      <c r="D4" s="22"/>
      <c r="E4" s="22"/>
    </row>
    <row r="5" spans="2:6" s="1" customFormat="1" ht="42" customHeight="1" x14ac:dyDescent="0.2">
      <c r="B5" s="35" t="s">
        <v>6</v>
      </c>
      <c r="C5" s="36" t="s">
        <v>2</v>
      </c>
      <c r="D5" s="37" t="s">
        <v>7</v>
      </c>
      <c r="E5" s="36" t="s">
        <v>0</v>
      </c>
    </row>
    <row r="6" spans="2:6" s="1" customFormat="1" ht="18" customHeight="1" x14ac:dyDescent="0.2">
      <c r="B6" s="25" t="s">
        <v>4</v>
      </c>
      <c r="C6" s="8">
        <v>18795625</v>
      </c>
      <c r="D6" s="9">
        <v>446483.62745635823</v>
      </c>
      <c r="E6" s="10">
        <f>D6*10^6/C6</f>
        <v>23754.657131984608</v>
      </c>
    </row>
    <row r="7" spans="2:6" s="1" customFormat="1" ht="17.100000000000001" customHeight="1" x14ac:dyDescent="0.25">
      <c r="B7" s="26" t="s">
        <v>13</v>
      </c>
      <c r="C7" s="11">
        <v>18789712</v>
      </c>
      <c r="D7" s="12">
        <v>443839.11395593901</v>
      </c>
      <c r="E7" s="11">
        <f t="shared" ref="E7:E27" si="0">D7*10^6/C7</f>
        <v>23621.389937000578</v>
      </c>
    </row>
    <row r="8" spans="2:6" s="1" customFormat="1" ht="17.100000000000001" customHeight="1" x14ac:dyDescent="0.25">
      <c r="B8" s="26" t="s">
        <v>14</v>
      </c>
      <c r="C8" s="11">
        <v>2891990</v>
      </c>
      <c r="D8" s="12">
        <v>3445.0041772000409</v>
      </c>
      <c r="E8" s="11">
        <f t="shared" si="0"/>
        <v>1191.2227141864394</v>
      </c>
    </row>
    <row r="9" spans="2:6" s="1" customFormat="1" ht="17.100000000000001" customHeight="1" x14ac:dyDescent="0.25">
      <c r="B9" s="27" t="s">
        <v>15</v>
      </c>
      <c r="C9" s="28" t="s">
        <v>8</v>
      </c>
      <c r="D9" s="29">
        <f>SUM(D10:D11)</f>
        <v>965.19364942998186</v>
      </c>
      <c r="E9" s="28" t="s">
        <v>8</v>
      </c>
    </row>
    <row r="10" spans="2:6" s="1" customFormat="1" ht="15.95" customHeight="1" x14ac:dyDescent="0.25">
      <c r="B10" s="30" t="s">
        <v>16</v>
      </c>
      <c r="C10" s="14">
        <v>1433</v>
      </c>
      <c r="D10" s="15">
        <v>1.1788409399999997</v>
      </c>
      <c r="E10" s="11">
        <f t="shared" si="0"/>
        <v>822.63847871598023</v>
      </c>
    </row>
    <row r="11" spans="2:6" s="1" customFormat="1" ht="15.95" customHeight="1" x14ac:dyDescent="0.25">
      <c r="B11" s="30" t="s">
        <v>17</v>
      </c>
      <c r="C11" s="14">
        <v>596375</v>
      </c>
      <c r="D11" s="15">
        <v>964.01480848998187</v>
      </c>
      <c r="E11" s="11">
        <f t="shared" si="0"/>
        <v>1616.4574445440903</v>
      </c>
    </row>
    <row r="12" spans="2:6" s="1" customFormat="1" ht="17.100000000000001" customHeight="1" x14ac:dyDescent="0.25">
      <c r="B12" s="26" t="s">
        <v>27</v>
      </c>
      <c r="C12" s="11">
        <v>341</v>
      </c>
      <c r="D12" s="12">
        <v>0.53931799999999985</v>
      </c>
      <c r="E12" s="11">
        <f t="shared" si="0"/>
        <v>1581.5777126099704</v>
      </c>
    </row>
    <row r="13" spans="2:6" s="1" customFormat="1" ht="15.95" customHeight="1" x14ac:dyDescent="0.2">
      <c r="B13" s="26" t="s">
        <v>18</v>
      </c>
      <c r="C13" s="51">
        <v>260877</v>
      </c>
      <c r="D13" s="53">
        <v>1766.2160286400006</v>
      </c>
      <c r="E13" s="51">
        <f t="shared" si="0"/>
        <v>6770.3018228513847</v>
      </c>
    </row>
    <row r="14" spans="2:6" s="1" customFormat="1" ht="15.95" customHeight="1" x14ac:dyDescent="0.2">
      <c r="B14" s="31" t="s">
        <v>19</v>
      </c>
      <c r="C14" s="52"/>
      <c r="D14" s="54"/>
      <c r="E14" s="52"/>
    </row>
    <row r="15" spans="2:6" s="1" customFormat="1" ht="18" customHeight="1" x14ac:dyDescent="0.2">
      <c r="B15" s="25" t="s">
        <v>1</v>
      </c>
      <c r="C15" s="21" t="s">
        <v>8</v>
      </c>
      <c r="D15" s="13">
        <f>SUM(D16:D19)</f>
        <v>22135.678687505246</v>
      </c>
      <c r="E15" s="21" t="s">
        <v>8</v>
      </c>
      <c r="F15" s="16"/>
    </row>
    <row r="16" spans="2:6" s="1" customFormat="1" ht="17.100000000000001" customHeight="1" x14ac:dyDescent="0.25">
      <c r="B16" s="26" t="s">
        <v>20</v>
      </c>
      <c r="C16" s="11">
        <v>14043427</v>
      </c>
      <c r="D16" s="12">
        <v>21705.149218915256</v>
      </c>
      <c r="E16" s="11">
        <f t="shared" si="0"/>
        <v>1545.5735426199926</v>
      </c>
      <c r="F16" s="16"/>
    </row>
    <row r="17" spans="2:5" s="1" customFormat="1" ht="17.100000000000001" customHeight="1" x14ac:dyDescent="0.25">
      <c r="B17" s="26" t="s">
        <v>21</v>
      </c>
      <c r="C17" s="11">
        <v>1902879</v>
      </c>
      <c r="D17" s="12">
        <v>257.93942687997924</v>
      </c>
      <c r="E17" s="11">
        <f t="shared" si="0"/>
        <v>135.55219584638814</v>
      </c>
    </row>
    <row r="18" spans="2:5" s="1" customFormat="1" ht="17.100000000000001" customHeight="1" x14ac:dyDescent="0.25">
      <c r="B18" s="26" t="s">
        <v>22</v>
      </c>
      <c r="C18" s="11">
        <v>640687</v>
      </c>
      <c r="D18" s="12">
        <v>159.08719541000599</v>
      </c>
      <c r="E18" s="11">
        <f t="shared" si="0"/>
        <v>248.30720056752514</v>
      </c>
    </row>
    <row r="19" spans="2:5" s="1" customFormat="1" ht="17.100000000000001" customHeight="1" x14ac:dyDescent="0.25">
      <c r="B19" s="31" t="s">
        <v>23</v>
      </c>
      <c r="C19" s="32">
        <v>54734</v>
      </c>
      <c r="D19" s="33">
        <v>13.502846299999993</v>
      </c>
      <c r="E19" s="32">
        <f t="shared" si="0"/>
        <v>246.69942448934836</v>
      </c>
    </row>
    <row r="20" spans="2:5" s="1" customFormat="1" ht="18" customHeight="1" x14ac:dyDescent="0.2">
      <c r="B20" s="25" t="s">
        <v>9</v>
      </c>
      <c r="C20" s="10">
        <v>18810561</v>
      </c>
      <c r="D20" s="13">
        <v>424347.94583926047</v>
      </c>
      <c r="E20" s="10">
        <f t="shared" si="0"/>
        <v>22559.026593585408</v>
      </c>
    </row>
    <row r="21" spans="2:5" s="1" customFormat="1" ht="17.100000000000001" customHeight="1" x14ac:dyDescent="0.25">
      <c r="B21" s="26" t="s">
        <v>24</v>
      </c>
      <c r="C21" s="11">
        <v>18784753</v>
      </c>
      <c r="D21" s="12">
        <v>37079.644178479561</v>
      </c>
      <c r="E21" s="11">
        <f t="shared" si="0"/>
        <v>1973.9223708972677</v>
      </c>
    </row>
    <row r="22" spans="2:5" s="1" customFormat="1" ht="17.100000000000001" customHeight="1" x14ac:dyDescent="0.25">
      <c r="B22" s="26" t="s">
        <v>25</v>
      </c>
      <c r="C22" s="11">
        <v>34727</v>
      </c>
      <c r="D22" s="12">
        <v>67.672610060000011</v>
      </c>
      <c r="E22" s="11">
        <f t="shared" si="0"/>
        <v>1948.7030281913214</v>
      </c>
    </row>
    <row r="23" spans="2:5" s="1" customFormat="1" ht="17.100000000000001" customHeight="1" x14ac:dyDescent="0.25">
      <c r="B23" s="31" t="s">
        <v>26</v>
      </c>
      <c r="C23" s="32">
        <v>323468</v>
      </c>
      <c r="D23" s="33">
        <v>1224.3394184799993</v>
      </c>
      <c r="E23" s="32">
        <f t="shared" si="0"/>
        <v>3785.0403084076302</v>
      </c>
    </row>
    <row r="24" spans="2:5" s="1" customFormat="1" ht="18" customHeight="1" x14ac:dyDescent="0.2">
      <c r="B24" s="25" t="s">
        <v>10</v>
      </c>
      <c r="C24" s="10">
        <v>18344136</v>
      </c>
      <c r="D24" s="13">
        <v>385976.40792286064</v>
      </c>
      <c r="E24" s="10">
        <f t="shared" si="0"/>
        <v>21040.860573801932</v>
      </c>
    </row>
    <row r="25" spans="2:5" s="1" customFormat="1" ht="17.100000000000001" customHeight="1" x14ac:dyDescent="0.2">
      <c r="B25" s="26" t="s">
        <v>28</v>
      </c>
      <c r="C25" s="51">
        <v>7528573</v>
      </c>
      <c r="D25" s="53">
        <v>24740.143259433906</v>
      </c>
      <c r="E25" s="51">
        <f t="shared" si="0"/>
        <v>3286.16635044037</v>
      </c>
    </row>
    <row r="26" spans="2:5" s="1" customFormat="1" ht="17.100000000000001" customHeight="1" x14ac:dyDescent="0.2">
      <c r="B26" s="31" t="s">
        <v>29</v>
      </c>
      <c r="C26" s="52"/>
      <c r="D26" s="54"/>
      <c r="E26" s="52"/>
    </row>
    <row r="27" spans="2:5" s="1" customFormat="1" ht="20.100000000000001" customHeight="1" x14ac:dyDescent="0.2">
      <c r="B27" s="38" t="s">
        <v>3</v>
      </c>
      <c r="C27" s="39">
        <v>17070945</v>
      </c>
      <c r="D27" s="40">
        <v>361236.26396992034</v>
      </c>
      <c r="E27" s="41">
        <f t="shared" si="0"/>
        <v>21160.882655876423</v>
      </c>
    </row>
    <row r="28" spans="2:5" s="1" customFormat="1" ht="3" customHeight="1" x14ac:dyDescent="0.2">
      <c r="B28" s="7"/>
      <c r="C28" s="4"/>
      <c r="D28" s="4"/>
      <c r="E28" s="4"/>
    </row>
    <row r="29" spans="2:5" ht="12.75" customHeight="1" x14ac:dyDescent="0.2">
      <c r="B29" s="34" t="s">
        <v>12</v>
      </c>
      <c r="C29" s="7"/>
      <c r="D29" s="17"/>
      <c r="E29" s="24"/>
    </row>
    <row r="30" spans="2:5" x14ac:dyDescent="0.2">
      <c r="B30" s="50"/>
      <c r="C30" s="50"/>
      <c r="D30" s="5"/>
      <c r="E30" s="23"/>
    </row>
    <row r="31" spans="2:5" x14ac:dyDescent="0.2">
      <c r="C31" s="6"/>
      <c r="D31" s="20"/>
    </row>
    <row r="32" spans="2:5" x14ac:dyDescent="0.2">
      <c r="B32" s="3"/>
      <c r="C32" s="2"/>
      <c r="D32" s="2"/>
      <c r="E32" s="2"/>
    </row>
    <row r="33" spans="2:5" x14ac:dyDescent="0.2">
      <c r="B33" s="42"/>
      <c r="C33" s="43"/>
      <c r="D33" s="18"/>
      <c r="E33" s="24"/>
    </row>
    <row r="36" spans="2:5" x14ac:dyDescent="0.2">
      <c r="D36" s="19"/>
    </row>
  </sheetData>
  <mergeCells count="10">
    <mergeCell ref="B33:C33"/>
    <mergeCell ref="B2:E2"/>
    <mergeCell ref="B3:E3"/>
    <mergeCell ref="B30:C30"/>
    <mergeCell ref="C13:C14"/>
    <mergeCell ref="D13:D14"/>
    <mergeCell ref="E13:E14"/>
    <mergeCell ref="C25:C26"/>
    <mergeCell ref="D25:D26"/>
    <mergeCell ref="E25:E2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  <ignoredErrors>
    <ignoredError sqref="D9 D1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burpinan;burpinam</dc:creator>
  <cp:lastModifiedBy>D.G.de Tributos</cp:lastModifiedBy>
  <cp:lastPrinted>2016-11-11T12:32:19Z</cp:lastPrinted>
  <dcterms:created xsi:type="dcterms:W3CDTF">1999-06-23T12:59:55Z</dcterms:created>
  <dcterms:modified xsi:type="dcterms:W3CDTF">2021-05-06T16:14:35Z</dcterms:modified>
</cp:coreProperties>
</file>